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8FE5961-9567-4BB5-B9C4-F2A2B94B17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TH" sheetId="1" r:id="rId1"/>
    <sheet name="Example 1" sheetId="3" r:id="rId2"/>
    <sheet name="Example 2" sheetId="4" r:id="rId3"/>
    <sheet name="Example 3" sheetId="2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1" i="4"/>
  <c r="A23" i="4"/>
  <c r="B5" i="4"/>
  <c r="B20" i="4"/>
  <c r="B5" i="3"/>
  <c r="B17" i="4"/>
  <c r="B14" i="4"/>
  <c r="B8" i="4"/>
  <c r="A2" i="2" l="1"/>
  <c r="A2" i="4"/>
  <c r="A2" i="3"/>
  <c r="A2" i="1"/>
  <c r="A24" i="4" l="1"/>
  <c r="A22" i="4"/>
  <c r="A20" i="4"/>
  <c r="A17" i="4"/>
  <c r="B16" i="4"/>
  <c r="A14" i="4"/>
  <c r="A11" i="4"/>
  <c r="B10" i="4"/>
  <c r="A8" i="4" l="1"/>
  <c r="A5" i="4"/>
  <c r="B4" i="4"/>
  <c r="C3" i="4"/>
  <c r="B19" i="4" l="1"/>
  <c r="B13" i="4"/>
  <c r="B7" i="4"/>
  <c r="A5" i="3"/>
  <c r="B4" i="3"/>
  <c r="A6" i="2" l="1"/>
  <c r="A7" i="2" s="1"/>
  <c r="C5" i="2"/>
  <c r="B5" i="2"/>
  <c r="A49" i="1"/>
  <c r="A50" i="1"/>
  <c r="A51" i="1"/>
  <c r="C7" i="2" l="1"/>
  <c r="B7" i="2"/>
  <c r="A8" i="2"/>
  <c r="B6" i="2"/>
  <c r="C6" i="2"/>
  <c r="B8" i="2" l="1"/>
  <c r="A9" i="2"/>
  <c r="C8" i="2"/>
  <c r="A10" i="2" l="1"/>
  <c r="C9" i="2"/>
  <c r="B9" i="2"/>
  <c r="B10" i="2" l="1"/>
  <c r="C10" i="2"/>
  <c r="A11" i="2"/>
  <c r="A12" i="2" l="1"/>
  <c r="C11" i="2"/>
  <c r="B11" i="2"/>
  <c r="A13" i="2" l="1"/>
  <c r="C12" i="2"/>
  <c r="B12" i="2"/>
  <c r="C13" i="2" l="1"/>
  <c r="B13" i="2"/>
  <c r="A14" i="2"/>
  <c r="A15" i="2" l="1"/>
  <c r="C14" i="2"/>
  <c r="B14" i="2"/>
  <c r="C15" i="2" l="1"/>
  <c r="B15" i="2"/>
  <c r="A16" i="2"/>
  <c r="B16" i="2" l="1"/>
  <c r="A17" i="2"/>
  <c r="C16" i="2"/>
  <c r="A18" i="2" l="1"/>
  <c r="C17" i="2"/>
  <c r="B17" i="2"/>
  <c r="B18" i="2" l="1"/>
  <c r="C18" i="2"/>
  <c r="A19" i="2"/>
  <c r="A20" i="2" l="1"/>
  <c r="C19" i="2"/>
  <c r="B19" i="2"/>
  <c r="A21" i="2" l="1"/>
  <c r="C20" i="2"/>
  <c r="B20" i="2"/>
  <c r="C21" i="2" l="1"/>
  <c r="B21" i="2"/>
  <c r="A22" i="2"/>
  <c r="A23" i="2" l="1"/>
  <c r="C22" i="2"/>
  <c r="B22" i="2"/>
  <c r="C23" i="2" l="1"/>
  <c r="B23" i="2"/>
</calcChain>
</file>

<file path=xl/sharedStrings.xml><?xml version="1.0" encoding="utf-8"?>
<sst xmlns="http://schemas.openxmlformats.org/spreadsheetml/2006/main" count="66" uniqueCount="62">
  <si>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2010 or before.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</si>
  <si>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number is greater than 2^27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</si>
  <si>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</si>
  <si>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COTH Function</t>
  </si>
  <si>
    <t>Example 3 Charting COTH</t>
  </si>
  <si>
    <t>Cross check of result</t>
  </si>
  <si>
    <t>Check using formula</t>
  </si>
  <si>
    <t>Check using COSH(x)/SINH(x)</t>
  </si>
  <si>
    <t>Check using ACOTH:</t>
  </si>
  <si>
    <t>Function Entry</t>
  </si>
  <si>
    <t>Data</t>
  </si>
  <si>
    <t>Example 2 Validating and cross check of input of COTH function.</t>
  </si>
  <si>
    <t>Example 1 Simple Entry of COTH Function</t>
  </si>
  <si>
    <t>Index of Examples</t>
  </si>
  <si>
    <t>Examples Using COTH Function</t>
  </si>
  <si>
    <t>COSH(x)/SINH(x)</t>
  </si>
  <si>
    <t>Or</t>
  </si>
  <si>
    <t>=(EXP(1)^x + EXP(1)^-x)/(EXP(1)^x - EXP(1)^-x)</t>
  </si>
  <si>
    <t>Or in Excel linear form:</t>
  </si>
  <si>
    <t>The formula for COTH is:</t>
  </si>
  <si>
    <t>Equations / Formulas</t>
  </si>
  <si>
    <t>The number for which you want the hyperbolic cotangent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</si>
  <si>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</si>
  <si>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</si>
  <si>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</si>
  <si>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</si>
  <si>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</si>
  <si>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</si>
  <si>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</si>
  <si>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COTH(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</si>
  <si>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</si>
  <si>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equation in Cartesian coordinates. The latter is important in many areas of physics, including electromagnetic theory, heat transfer, fluid dynamics, and special relativity.</t>
  </si>
  <si>
    <t xml:space="preserve">Hyperbolic functions occur in the solutions of some important linear differential equations, for example the equation defining a catenary, of some cubic equations, and of Laplace's </t>
  </si>
  <si>
    <t>Just as the points (cos t, sin t) form a circle with a unit radius, the points (cosh t, sinh t) form the right half of the equilateral hyperbola.</t>
  </si>
  <si>
    <t xml:space="preserve">Hyperbolic functions are analogs of the ordinary trigonometric, or circular, functions. </t>
  </si>
  <si>
    <t>The writer is by no means a Maths and even less a Trig specialist and welcomes comment, criticism and worked examples.</t>
  </si>
  <si>
    <t>The Introduction to Basic Trigonometry may assist novices in maths and trigonometry in terms of finding what function to use and in what circumstances.</t>
  </si>
  <si>
    <t>Comment</t>
  </si>
  <si>
    <t>A new function introduced in Excel 2013.</t>
  </si>
  <si>
    <t>Classification - Maths &gt; Trigonometry</t>
  </si>
  <si>
    <t>Classification, Source, History</t>
  </si>
  <si>
    <t>Returns the hyperbolic cotangent of a number.</t>
  </si>
  <si>
    <t>COTH</t>
  </si>
  <si>
    <t>number (x)</t>
  </si>
  <si>
    <t>COTH(x)</t>
  </si>
  <si>
    <t>COTH(-x)</t>
  </si>
  <si>
    <t>Key Formula = COTH(x) and COTH(-x)</t>
  </si>
  <si>
    <t>Related / Similar And Frequently Used With Functions</t>
  </si>
  <si>
    <t>Related / Similar</t>
  </si>
  <si>
    <t>ACOTH</t>
  </si>
  <si>
    <t>Returns the inverse hyperbolic cotangent of a number.</t>
  </si>
  <si>
    <t>CSCH</t>
  </si>
  <si>
    <t>SECH</t>
  </si>
  <si>
    <t>The other reciprocal hyperbolic functions are:</t>
  </si>
  <si>
    <t>Since these both return multiple answers, there are no inverse functions for them.</t>
  </si>
  <si>
    <t>Returns the hyperbolic secant of a number.</t>
  </si>
  <si>
    <t>Returns the hyperbolic cosecant of a given angle.</t>
  </si>
  <si>
    <t>File Creation Date : 19-Jun-2020</t>
  </si>
  <si>
    <t xml:space="preserve">Open the Excel help for this function. </t>
  </si>
  <si>
    <t>Double Click on COTH and then click on the link</t>
  </si>
  <si>
    <t>Enter =COTH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</si>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</sst>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[Red]\-0.00\ "/>
    <numFmt numFmtId="165" formatCode="0.00000000_ ;[Red]\-0.00000000\ "/>
    <numFmt numFmtId="166" formatCode="0.000000_ ;[Red]\-0.0000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0" fillId="0" borderId="0" xfId="0" quotePrefix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6" fillId="3" borderId="0" xfId="0" applyFont="1" applyFill="1" applyAlignment="1" applyProtection="1">
      <alignment vertical="center"/>
    </xf>
    <xf numFmtId="0" fontId="4" fillId="3" borderId="0" xfId="0" applyFont="1" applyFill="1" applyProtection="1"/>
    <xf numFmtId="165" fontId="0" fillId="0" borderId="0" xfId="0" applyNumberFormat="1" applyFill="1" applyAlignment="1" applyProtection="1">
      <alignment vertical="top"/>
      <protection locked="0"/>
    </xf>
    <xf numFmtId="0" fontId="0" fillId="3" borderId="0" xfId="0" applyFill="1" applyProtection="1"/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vertical="center"/>
      <protection locked="0"/>
    </xf>
    <xf numFmtId="0" fontId="4" fillId="0" borderId="0" xfId="0" applyFont="1" applyFill="1" applyProtection="1">
      <protection locked="0"/>
    </xf>
    <xf numFmtId="0" fontId="4" fillId="3" borderId="0" xfId="0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sz="1600" b="1">
                <a:latin typeface="Arial" panose="020B0604020202020204" pitchFamily="34" charset="0"/>
                <a:cs typeface="Arial" panose="020B0604020202020204" pitchFamily="34" charset="0"/>
              </a:rPr>
              <a:t>Chart</a:t>
            </a:r>
            <a:r>
              <a:rPr lang="en-AU" sz="1600" b="1" baseline="0">
                <a:latin typeface="Arial" panose="020B0604020202020204" pitchFamily="34" charset="0"/>
                <a:cs typeface="Arial" panose="020B0604020202020204" pitchFamily="34" charset="0"/>
              </a:rPr>
              <a:t> of COTH Function</a:t>
            </a:r>
            <a:endParaRPr lang="en-AU" sz="16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893696246446703"/>
          <c:y val="8.2647289203486074E-2"/>
          <c:w val="0.86158479325032467"/>
          <c:h val="0.76303845383407987"/>
        </c:manualLayout>
      </c:layout>
      <c:lineChart>
        <c:grouping val="standard"/>
        <c:varyColors val="0"/>
        <c:ser>
          <c:idx val="0"/>
          <c:order val="0"/>
          <c:tx>
            <c:v>COTH(x)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3'!$A$5:$A$23</c:f>
              <c:numCache>
                <c:formatCode>General</c:formatCode>
                <c:ptCount val="19"/>
                <c:pt idx="0">
                  <c:v>0.1</c:v>
                </c:pt>
                <c:pt idx="1">
                  <c:v>0.15000000000000002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0.39999999999999997</c:v>
                </c:pt>
                <c:pt idx="7">
                  <c:v>0.44999999999999996</c:v>
                </c:pt>
                <c:pt idx="8">
                  <c:v>0.49999999999999994</c:v>
                </c:pt>
                <c:pt idx="9">
                  <c:v>0.54999999999999993</c:v>
                </c:pt>
                <c:pt idx="10">
                  <c:v>0.6</c:v>
                </c:pt>
                <c:pt idx="11">
                  <c:v>0.65</c:v>
                </c:pt>
                <c:pt idx="12">
                  <c:v>0.70000000000000007</c:v>
                </c:pt>
                <c:pt idx="13">
                  <c:v>0.75000000000000011</c:v>
                </c:pt>
                <c:pt idx="14">
                  <c:v>0.80000000000000016</c:v>
                </c:pt>
                <c:pt idx="15">
                  <c:v>0.8500000000000002</c:v>
                </c:pt>
                <c:pt idx="16">
                  <c:v>0.90000000000000024</c:v>
                </c:pt>
                <c:pt idx="17">
                  <c:v>0.95000000000000029</c:v>
                </c:pt>
                <c:pt idx="18">
                  <c:v>1.0000000000000002</c:v>
                </c:pt>
              </c:numCache>
            </c:numRef>
          </c:cat>
          <c:val>
            <c:numRef>
              <c:f>'Example 3'!$B$5:$B$23</c:f>
              <c:numCache>
                <c:formatCode>General</c:formatCode>
                <c:ptCount val="19"/>
                <c:pt idx="0">
                  <c:v>10.033311132253989</c:v>
                </c:pt>
                <c:pt idx="1">
                  <c:v>6.7165918270201637</c:v>
                </c:pt>
                <c:pt idx="2">
                  <c:v>5.0664895634394718</c:v>
                </c:pt>
                <c:pt idx="3">
                  <c:v>4.0829881650735969</c:v>
                </c:pt>
                <c:pt idx="4">
                  <c:v>3.4327384303217414</c:v>
                </c:pt>
                <c:pt idx="5">
                  <c:v>2.9728677272689263</c:v>
                </c:pt>
                <c:pt idx="6">
                  <c:v>2.6319324418321881</c:v>
                </c:pt>
                <c:pt idx="7">
                  <c:v>2.3702355008100158</c:v>
                </c:pt>
                <c:pt idx="8">
                  <c:v>2.1639534137386529</c:v>
                </c:pt>
                <c:pt idx="9">
                  <c:v>1.9979213179463899</c:v>
                </c:pt>
                <c:pt idx="10">
                  <c:v>1.8620255213866661</c:v>
                </c:pt>
                <c:pt idx="11">
                  <c:v>1.7492610410306348</c:v>
                </c:pt>
                <c:pt idx="12">
                  <c:v>1.6546216358026291</c:v>
                </c:pt>
                <c:pt idx="13">
                  <c:v>1.5744338335777364</c:v>
                </c:pt>
                <c:pt idx="14">
                  <c:v>1.5059407020437066</c:v>
                </c:pt>
                <c:pt idx="15">
                  <c:v>1.4470325251696545</c:v>
                </c:pt>
                <c:pt idx="16">
                  <c:v>1.3960672530300113</c:v>
                </c:pt>
                <c:pt idx="17">
                  <c:v>1.3517476485543534</c:v>
                </c:pt>
                <c:pt idx="18">
                  <c:v>1.3130352854993312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0CE-475F-9E5A-C1A8C3362857}"/>
            </c:ext>
          </c:extLst>
        </c:ser>
        <c:ser>
          <c:idx val="2"/>
          <c:order val="1"/>
          <c:tx>
            <c:v>COTH(-x)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3'!$A$5:$A$23</c:f>
              <c:numCache>
                <c:formatCode>General</c:formatCode>
                <c:ptCount val="19"/>
                <c:pt idx="0">
                  <c:v>0.1</c:v>
                </c:pt>
                <c:pt idx="1">
                  <c:v>0.15000000000000002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0.39999999999999997</c:v>
                </c:pt>
                <c:pt idx="7">
                  <c:v>0.44999999999999996</c:v>
                </c:pt>
                <c:pt idx="8">
                  <c:v>0.49999999999999994</c:v>
                </c:pt>
                <c:pt idx="9">
                  <c:v>0.54999999999999993</c:v>
                </c:pt>
                <c:pt idx="10">
                  <c:v>0.6</c:v>
                </c:pt>
                <c:pt idx="11">
                  <c:v>0.65</c:v>
                </c:pt>
                <c:pt idx="12">
                  <c:v>0.70000000000000007</c:v>
                </c:pt>
                <c:pt idx="13">
                  <c:v>0.75000000000000011</c:v>
                </c:pt>
                <c:pt idx="14">
                  <c:v>0.80000000000000016</c:v>
                </c:pt>
                <c:pt idx="15">
                  <c:v>0.8500000000000002</c:v>
                </c:pt>
                <c:pt idx="16">
                  <c:v>0.90000000000000024</c:v>
                </c:pt>
                <c:pt idx="17">
                  <c:v>0.95000000000000029</c:v>
                </c:pt>
                <c:pt idx="18">
                  <c:v>1.0000000000000002</c:v>
                </c:pt>
              </c:numCache>
            </c:numRef>
          </c:cat>
          <c:val>
            <c:numRef>
              <c:f>'Example 3'!$C$5:$C$23</c:f>
              <c:numCache>
                <c:formatCode>General</c:formatCode>
                <c:ptCount val="19"/>
                <c:pt idx="0">
                  <c:v>-10.033311132253989</c:v>
                </c:pt>
                <c:pt idx="1">
                  <c:v>-6.7165918270201637</c:v>
                </c:pt>
                <c:pt idx="2">
                  <c:v>-5.0664895634394718</c:v>
                </c:pt>
                <c:pt idx="3">
                  <c:v>-4.0829881650735969</c:v>
                </c:pt>
                <c:pt idx="4">
                  <c:v>-3.4327384303217414</c:v>
                </c:pt>
                <c:pt idx="5">
                  <c:v>-2.9728677272689263</c:v>
                </c:pt>
                <c:pt idx="6">
                  <c:v>-2.6319324418321881</c:v>
                </c:pt>
                <c:pt idx="7">
                  <c:v>-2.3702355008100158</c:v>
                </c:pt>
                <c:pt idx="8">
                  <c:v>-2.1639534137386529</c:v>
                </c:pt>
                <c:pt idx="9">
                  <c:v>-1.9979213179463899</c:v>
                </c:pt>
                <c:pt idx="10">
                  <c:v>-1.8620255213866661</c:v>
                </c:pt>
                <c:pt idx="11">
                  <c:v>-1.7492610410306348</c:v>
                </c:pt>
                <c:pt idx="12">
                  <c:v>-1.6546216358026291</c:v>
                </c:pt>
                <c:pt idx="13">
                  <c:v>-1.5744338335777364</c:v>
                </c:pt>
                <c:pt idx="14">
                  <c:v>-1.5059407020437066</c:v>
                </c:pt>
                <c:pt idx="15">
                  <c:v>-1.4470325251696545</c:v>
                </c:pt>
                <c:pt idx="16">
                  <c:v>-1.3960672530300113</c:v>
                </c:pt>
                <c:pt idx="17">
                  <c:v>-1.3517476485543534</c:v>
                </c:pt>
                <c:pt idx="18">
                  <c:v>-1.3130352854993312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0CE-475F-9E5A-C1A8C3362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456"/>
        <c:axId val="325343848"/>
      </c:lineChart>
      <c:catAx>
        <c:axId val="325343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ABS(number (x))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848"/>
        <c:crosses val="autoZero"/>
        <c:auto val="1"/>
        <c:lblAlgn val="ctr"/>
        <c:lblOffset val="100"/>
        <c:noMultiLvlLbl val="0"/>
      </c:catAx>
      <c:valAx>
        <c:axId val="325343848"/>
        <c:scaling>
          <c:orientation val="minMax"/>
          <c:max val="1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COTH(x) and COTH(-x)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0275496138522275E-2"/>
          <c:y val="0.90640272454055726"/>
          <c:w val="0.2874463264034442"/>
          <c:h val="7.26397274374832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31</xdr:row>
      <xdr:rowOff>109537</xdr:rowOff>
    </xdr:from>
    <xdr:ext cx="3381375" cy="59343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209550" y="5129212"/>
              <a:ext cx="3381375" cy="59343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  <a:ea typeface="+mn-ea"/>
                      </a:rPr>
                      <m:t>𝑪𝑶𝑻𝑯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+mn-ea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+mn-ea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+mn-ea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𝒆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p>
                        </m:sSup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𝒆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p>
                        </m:sSup>
                      </m:num>
                      <m:den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𝒆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p>
                        </m:sSup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−</m:t>
                        </m:r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𝒆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𝒙</m:t>
                            </m:r>
                          </m:sup>
                        </m:sSup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𝑪𝑶𝑺𝑯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𝑺𝑰𝑵𝑯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209550" y="5129212"/>
              <a:ext cx="3381375" cy="59343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  <a:ea typeface="+mn-ea"/>
                </a:rPr>
                <a:t>𝑪𝑶𝑻𝑯(𝒙)=</a:t>
              </a:r>
              <a:r>
                <a:rPr lang="en-AU" sz="1800" b="1" i="0">
                  <a:latin typeface="Cambria Math" panose="02040503050406030204" pitchFamily="18" charset="0"/>
                </a:rPr>
                <a:t>(𝒆^𝒙+𝒆^(−𝒙))/(𝒆^𝒙−𝒆^(−𝒙) 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=(𝑪𝑶𝑺𝑯(𝒙))/(𝑺𝑰𝑵𝑯(𝒙))</a:t>
              </a:r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3</xdr:row>
      <xdr:rowOff>80963</xdr:rowOff>
    </xdr:from>
    <xdr:to>
      <xdr:col>13</xdr:col>
      <xdr:colOff>533400</xdr:colOff>
      <xdr:row>33</xdr:row>
      <xdr:rowOff>76201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5</xdr:col>
      <xdr:colOff>0</xdr:colOff>
      <xdr:row>15</xdr:row>
      <xdr:rowOff>104775</xdr:rowOff>
    </xdr:from>
    <xdr:ext cx="1647825" cy="3713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 txBox="1"/>
          </xdr:nvSpPr>
          <xdr:spPr>
            <a:xfrm>
              <a:off x="3543300" y="84620100"/>
              <a:ext cx="1647825" cy="3713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m:rPr>
                      <m:sty m:val="p"/>
                    </m:rPr>
                    <a:rPr lang="en-AU" sz="1600" b="0" i="0">
                      <a:latin typeface="Cambria Math" panose="02040503050406030204" pitchFamily="18" charset="0"/>
                    </a:rPr>
                    <m:t>COTH</m:t>
                  </m:r>
                  <m:r>
                    <a:rPr lang="en-AU" sz="1600" b="0" i="0">
                      <a:latin typeface="Cambria Math" panose="02040503050406030204" pitchFamily="18" charset="0"/>
                    </a:rPr>
                    <m:t>(</m:t>
                  </m:r>
                  <m:r>
                    <m:rPr>
                      <m:sty m:val="p"/>
                    </m:rPr>
                    <a:rPr lang="en-AU" sz="1600" b="0" i="0">
                      <a:latin typeface="Cambria Math" panose="02040503050406030204" pitchFamily="18" charset="0"/>
                    </a:rPr>
                    <m:t>x</m:t>
                  </m:r>
                  <m:r>
                    <a:rPr lang="en-AU" sz="1600" b="0" i="0">
                      <a:latin typeface="Cambria Math" panose="02040503050406030204" pitchFamily="18" charset="0"/>
                    </a:rPr>
                    <m:t>)</m:t>
                  </m:r>
                </m:oMath>
              </a14:m>
              <a:r>
                <a:rPr lang="en-AU" sz="1600" i="0">
                  <a:latin typeface="Arial" panose="020B0604020202020204" pitchFamily="34" charset="0"/>
                  <a:cs typeface="Arial" panose="020B0604020202020204" pitchFamily="34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en-AU" sz="16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p>
                        <m:sSupPr>
                          <m:ctrlPr>
                            <a:rPr lang="en-AU" sz="1600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m:rPr>
                              <m:sty m:val="p"/>
                            </m:rPr>
                            <a:rPr lang="en-AU" sz="1600" b="0" i="0">
                              <a:latin typeface="Cambria Math" panose="02040503050406030204" pitchFamily="18" charset="0"/>
                            </a:rPr>
                            <m:t>e</m:t>
                          </m:r>
                        </m:e>
                        <m:sup>
                          <m:r>
                            <m:rPr>
                              <m:sty m:val="p"/>
                            </m:rPr>
                            <a:rPr lang="en-AU" sz="1600" b="0" i="0">
                              <a:latin typeface="Cambria Math" panose="02040503050406030204" pitchFamily="18" charset="0"/>
                            </a:rPr>
                            <m:t>x</m:t>
                          </m:r>
                        </m:sup>
                      </m:sSup>
                      <m:r>
                        <a:rPr lang="en-AU" sz="1600" b="0" i="0">
                          <a:latin typeface="Cambria Math" panose="02040503050406030204" pitchFamily="18" charset="0"/>
                        </a:rPr>
                        <m:t>+</m:t>
                      </m:r>
                      <m:sSup>
                        <m:sSupPr>
                          <m:ctrlPr>
                            <a:rPr lang="en-AU" sz="1600" b="0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m:rPr>
                              <m:sty m:val="p"/>
                            </m:rPr>
                            <a:rPr lang="en-AU" sz="1600" b="0" i="0">
                              <a:latin typeface="Cambria Math" panose="02040503050406030204" pitchFamily="18" charset="0"/>
                            </a:rPr>
                            <m:t>e</m:t>
                          </m:r>
                        </m:e>
                        <m:sup>
                          <m:r>
                            <a:rPr lang="en-AU" sz="1600" b="0" i="0">
                              <a:latin typeface="Cambria Math" panose="02040503050406030204" pitchFamily="18" charset="0"/>
                            </a:rPr>
                            <m:t>−</m:t>
                          </m:r>
                          <m:r>
                            <m:rPr>
                              <m:sty m:val="p"/>
                            </m:rPr>
                            <a:rPr lang="en-AU" sz="1600" b="0" i="0">
                              <a:latin typeface="Cambria Math" panose="02040503050406030204" pitchFamily="18" charset="0"/>
                            </a:rPr>
                            <m:t>x</m:t>
                          </m:r>
                        </m:sup>
                      </m:sSup>
                    </m:num>
                    <m:den>
                      <m:sSup>
                        <m:sSupPr>
                          <m:ctrlPr>
                            <a:rPr lang="en-AU" sz="1600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600" b="0" i="1">
                              <a:latin typeface="Cambria Math" panose="02040503050406030204" pitchFamily="18" charset="0"/>
                            </a:rPr>
                            <m:t>𝑒</m:t>
                          </m:r>
                        </m:e>
                        <m:sup>
                          <m:r>
                            <a:rPr lang="en-AU" sz="1600" b="0" i="1">
                              <a:latin typeface="Cambria Math" panose="02040503050406030204" pitchFamily="18" charset="0"/>
                            </a:rPr>
                            <m:t>𝑥</m:t>
                          </m:r>
                        </m:sup>
                      </m:sSup>
                      <m:r>
                        <a:rPr lang="en-AU" sz="1600" b="0" i="0">
                          <a:latin typeface="Cambria Math" panose="02040503050406030204" pitchFamily="18" charset="0"/>
                        </a:rPr>
                        <m:t>−</m:t>
                      </m:r>
                      <m:sSup>
                        <m:sSupPr>
                          <m:ctrlPr>
                            <a:rPr lang="en-AU" sz="1600" b="0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600" b="0" i="1">
                              <a:latin typeface="Cambria Math" panose="02040503050406030204" pitchFamily="18" charset="0"/>
                            </a:rPr>
                            <m:t>𝑒</m:t>
                          </m:r>
                        </m:e>
                        <m:sup>
                          <m:r>
                            <a:rPr lang="en-AU" sz="1600" b="0" i="1">
                              <a:latin typeface="Cambria Math" panose="02040503050406030204" pitchFamily="18" charset="0"/>
                            </a:rPr>
                            <m:t>−</m:t>
                          </m:r>
                          <m:r>
                            <a:rPr lang="en-AU" sz="1600" b="0" i="1">
                              <a:latin typeface="Cambria Math" panose="02040503050406030204" pitchFamily="18" charset="0"/>
                            </a:rPr>
                            <m:t>𝑥</m:t>
                          </m:r>
                        </m:sup>
                      </m:sSup>
                    </m:den>
                  </m:f>
                </m:oMath>
              </a14:m>
              <a:endParaRPr lang="en-AU" sz="1600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3543300" y="84620100"/>
              <a:ext cx="1647825" cy="3713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600" b="0" i="0">
                  <a:latin typeface="Cambria Math" panose="02040503050406030204" pitchFamily="18" charset="0"/>
                </a:rPr>
                <a:t>COTH(x)</a:t>
              </a:r>
              <a:r>
                <a:rPr lang="en-AU" sz="1600" i="0">
                  <a:latin typeface="Arial" panose="020B0604020202020204" pitchFamily="34" charset="0"/>
                  <a:cs typeface="Arial" panose="020B0604020202020204" pitchFamily="34" charset="0"/>
                </a:rPr>
                <a:t> = </a:t>
              </a:r>
              <a:r>
                <a:rPr lang="en-AU" sz="1600" i="0">
                  <a:latin typeface="Cambria Math" panose="02040503050406030204" pitchFamily="18" charset="0"/>
                </a:rPr>
                <a:t>(</a:t>
              </a:r>
              <a:r>
                <a:rPr lang="en-AU" sz="1600" b="0" i="0">
                  <a:latin typeface="Cambria Math" panose="02040503050406030204" pitchFamily="18" charset="0"/>
                </a:rPr>
                <a:t>e^x+e^(−x))/(𝑒^𝑥−𝑒^(−𝑥) )</a:t>
              </a:r>
              <a:endParaRPr lang="en-AU" sz="1600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0.82866</cdr:x>
      <cdr:y>0.92097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5067300" y="4329095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42</v>
      </c>
      <c r="B1" s="33"/>
      <c r="C1" s="33"/>
      <c r="D1" s="34" t="s">
        <v>61</v>
      </c>
      <c r="E1" s="35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7"/>
      <c r="C2" s="7"/>
      <c r="D2" s="8"/>
    </row>
    <row r="3" spans="1:5" ht="15.75" x14ac:dyDescent="0.25">
      <c r="A3" s="9" t="s">
        <v>25</v>
      </c>
      <c r="B3" s="7"/>
      <c r="C3" s="7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41</v>
      </c>
      <c r="B4" s="7"/>
      <c r="C4" s="7"/>
      <c r="D4" s="12" t="s">
        <v>57</v>
      </c>
    </row>
    <row r="5" spans="1:5" x14ac:dyDescent="0.2">
      <c r="A5" s="11"/>
      <c r="B5" s="7"/>
      <c r="C5" s="7"/>
      <c r="D5" s="12"/>
    </row>
    <row r="6" spans="1:5" ht="15.75" x14ac:dyDescent="0.25">
      <c r="A6" s="9" t="s">
        <v>40</v>
      </c>
      <c r="B6" s="11"/>
      <c r="C6" s="11"/>
      <c r="D6" s="13" t="s">
        <v>58</v>
      </c>
    </row>
    <row r="7" spans="1:5" s="2" customFormat="1" x14ac:dyDescent="0.2">
      <c r="A7" s="11" t="s">
        <v>39</v>
      </c>
      <c r="B7" s="11"/>
      <c r="C7" s="11"/>
      <c r="D7" s="12" t="s">
        <v>60</v>
      </c>
    </row>
    <row r="8" spans="1:5" s="2" customFormat="1" x14ac:dyDescent="0.2">
      <c r="A8" s="11"/>
      <c r="B8" s="11"/>
      <c r="C8" s="11"/>
      <c r="D8" s="12" t="s">
        <v>59</v>
      </c>
    </row>
    <row r="9" spans="1:5" s="2" customFormat="1" x14ac:dyDescent="0.2">
      <c r="A9" s="11" t="s">
        <v>38</v>
      </c>
      <c r="B9" s="11"/>
      <c r="C9" s="11"/>
      <c r="D9" s="12"/>
    </row>
    <row r="10" spans="1:5" s="2" customFormat="1" x14ac:dyDescent="0.2">
      <c r="A10" s="11"/>
      <c r="B10" s="11"/>
      <c r="C10" s="11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9" t="s">
        <v>37</v>
      </c>
      <c r="B11" s="7"/>
      <c r="C11" s="7"/>
      <c r="D11" s="12"/>
    </row>
    <row r="12" spans="1:5" x14ac:dyDescent="0.2">
      <c r="A12" s="11" t="s">
        <v>36</v>
      </c>
      <c r="B12" s="7"/>
      <c r="C12" s="7"/>
      <c r="D12" s="12"/>
    </row>
    <row r="13" spans="1:5" x14ac:dyDescent="0.2">
      <c r="A13" s="14" t="s">
        <v>35</v>
      </c>
      <c r="B13" s="7"/>
      <c r="C13" s="7"/>
      <c r="D13" s="12"/>
    </row>
    <row r="14" spans="1:5" x14ac:dyDescent="0.2">
      <c r="A14" s="7"/>
      <c r="B14" s="7"/>
      <c r="C14" s="7"/>
      <c r="D14" s="12"/>
    </row>
    <row r="15" spans="1:5" x14ac:dyDescent="0.2">
      <c r="A15" s="11" t="s">
        <v>34</v>
      </c>
      <c r="B15" s="7"/>
      <c r="C15" s="7"/>
      <c r="D15" s="13"/>
    </row>
    <row r="16" spans="1:5" x14ac:dyDescent="0.2">
      <c r="A16" s="11"/>
      <c r="B16" s="7"/>
      <c r="C16" s="7"/>
      <c r="D16" s="7"/>
    </row>
    <row r="17" spans="1:4" x14ac:dyDescent="0.2">
      <c r="A17" s="11" t="s">
        <v>33</v>
      </c>
      <c r="B17" s="7"/>
      <c r="C17" s="7"/>
      <c r="D17" s="7"/>
    </row>
    <row r="18" spans="1:4" x14ac:dyDescent="0.2">
      <c r="A18" s="11"/>
      <c r="B18" s="7"/>
      <c r="C18" s="7"/>
      <c r="D18" s="7"/>
    </row>
    <row r="19" spans="1:4" x14ac:dyDescent="0.2">
      <c r="A19" s="11" t="s">
        <v>32</v>
      </c>
      <c r="B19" s="7"/>
      <c r="C19" s="7"/>
      <c r="D19" s="7"/>
    </row>
    <row r="20" spans="1:4" x14ac:dyDescent="0.2">
      <c r="A20" s="11" t="s">
        <v>31</v>
      </c>
      <c r="B20" s="7"/>
      <c r="C20" s="7"/>
      <c r="D20" s="7"/>
    </row>
    <row r="21" spans="1:4" ht="13.5" customHeight="1" x14ac:dyDescent="0.2">
      <c r="A21" s="11"/>
      <c r="B21" s="7"/>
      <c r="C21" s="7"/>
      <c r="D21" s="7"/>
    </row>
    <row r="22" spans="1:4" ht="13.5" customHeight="1" x14ac:dyDescent="0.2">
      <c r="A22" s="11"/>
      <c r="B22" s="7"/>
      <c r="C22" s="7"/>
      <c r="D22" s="7"/>
    </row>
    <row r="23" spans="1:4" ht="15.75" x14ac:dyDescent="0.25">
      <c r="A23" s="9" t="s">
        <v>30</v>
      </c>
      <c r="B23" s="7"/>
      <c r="C23" s="7"/>
      <c r="D23" s="7"/>
    </row>
    <row r="24" spans="1:4" x14ac:dyDescent="0.2">
      <c r="A24" s="11" t="s">
        <v>29</v>
      </c>
      <c r="B24" s="7"/>
      <c r="C24" s="7"/>
      <c r="D24" s="7"/>
    </row>
    <row r="25" spans="1:4" x14ac:dyDescent="0.2">
      <c r="A25" s="11"/>
      <c r="B25" s="7"/>
      <c r="C25" s="7"/>
      <c r="D25" s="7"/>
    </row>
    <row r="26" spans="1:4" ht="15.75" x14ac:dyDescent="0.25">
      <c r="A26" s="9" t="s">
        <v>28</v>
      </c>
      <c r="B26" s="7"/>
      <c r="C26" s="7"/>
      <c r="D26" s="7"/>
    </row>
    <row r="27" spans="1:4" s="3" customFormat="1" x14ac:dyDescent="0.2">
      <c r="A27" s="15" t="s">
        <v>27</v>
      </c>
      <c r="B27" s="15" t="s">
        <v>26</v>
      </c>
      <c r="C27" s="15" t="s">
        <v>25</v>
      </c>
      <c r="D27" s="15" t="s">
        <v>24</v>
      </c>
    </row>
    <row r="28" spans="1:4" s="4" customFormat="1" ht="24.75" customHeight="1" x14ac:dyDescent="0.2">
      <c r="A28" s="16" t="s">
        <v>23</v>
      </c>
      <c r="B28" s="16" t="s">
        <v>22</v>
      </c>
      <c r="C28" s="17" t="s">
        <v>21</v>
      </c>
      <c r="D28" s="17"/>
    </row>
    <row r="29" spans="1:4" s="4" customFormat="1" ht="15" customHeight="1" x14ac:dyDescent="0.2">
      <c r="A29" s="18"/>
      <c r="B29" s="18"/>
      <c r="C29" s="19"/>
      <c r="D29" s="19"/>
    </row>
    <row r="30" spans="1:4" ht="15.75" x14ac:dyDescent="0.25">
      <c r="A30" s="9" t="s">
        <v>20</v>
      </c>
      <c r="B30" s="11"/>
      <c r="C30" s="11"/>
      <c r="D30" s="20"/>
    </row>
    <row r="31" spans="1:4" x14ac:dyDescent="0.2">
      <c r="A31" s="21" t="s">
        <v>19</v>
      </c>
      <c r="B31" s="11"/>
      <c r="C31" s="11"/>
      <c r="D31" s="20"/>
    </row>
    <row r="32" spans="1:4" ht="60.75" customHeight="1" x14ac:dyDescent="0.2">
      <c r="A32" s="7"/>
      <c r="B32" s="11"/>
      <c r="C32" s="11"/>
      <c r="D32" s="20"/>
    </row>
    <row r="33" spans="1:4" x14ac:dyDescent="0.2">
      <c r="A33" s="11" t="s">
        <v>18</v>
      </c>
      <c r="B33" s="11"/>
      <c r="C33" s="11"/>
      <c r="D33" s="20"/>
    </row>
    <row r="34" spans="1:4" ht="15.75" x14ac:dyDescent="0.25">
      <c r="A34" s="22" t="s">
        <v>17</v>
      </c>
      <c r="B34" s="11"/>
      <c r="C34" s="11"/>
      <c r="D34" s="20"/>
    </row>
    <row r="35" spans="1:4" x14ac:dyDescent="0.2">
      <c r="A35" s="11" t="s">
        <v>16</v>
      </c>
      <c r="B35" s="11"/>
      <c r="C35" s="11"/>
      <c r="D35" s="20"/>
    </row>
    <row r="36" spans="1:4" ht="15.75" x14ac:dyDescent="0.25">
      <c r="A36" s="22" t="s">
        <v>15</v>
      </c>
      <c r="B36" s="11"/>
      <c r="C36" s="11"/>
      <c r="D36" s="20"/>
    </row>
    <row r="37" spans="1:4" x14ac:dyDescent="0.2">
      <c r="A37" s="7"/>
      <c r="B37" s="7"/>
      <c r="C37" s="7"/>
      <c r="D37" s="7"/>
    </row>
    <row r="38" spans="1:4" ht="15.75" x14ac:dyDescent="0.25">
      <c r="A38" s="23" t="s">
        <v>47</v>
      </c>
      <c r="B38" s="7"/>
      <c r="C38" s="7"/>
      <c r="D38" s="7"/>
    </row>
    <row r="39" spans="1:4" x14ac:dyDescent="0.2">
      <c r="A39" s="24" t="s">
        <v>48</v>
      </c>
      <c r="B39" s="7"/>
      <c r="C39" s="7"/>
      <c r="D39" s="7"/>
    </row>
    <row r="40" spans="1:4" ht="30" customHeight="1" x14ac:dyDescent="0.2">
      <c r="A40" s="25" t="s">
        <v>49</v>
      </c>
      <c r="B40" s="26" t="s">
        <v>50</v>
      </c>
      <c r="C40" s="7"/>
      <c r="D40" s="7"/>
    </row>
    <row r="41" spans="1:4" x14ac:dyDescent="0.2">
      <c r="A41" s="27" t="s">
        <v>53</v>
      </c>
      <c r="B41" s="7"/>
      <c r="C41" s="7"/>
      <c r="D41" s="7"/>
    </row>
    <row r="42" spans="1:4" ht="30" customHeight="1" x14ac:dyDescent="0.2">
      <c r="A42" s="25" t="s">
        <v>51</v>
      </c>
      <c r="B42" s="28" t="s">
        <v>56</v>
      </c>
      <c r="C42" s="7"/>
      <c r="D42" s="7"/>
    </row>
    <row r="43" spans="1:4" ht="30" customHeight="1" x14ac:dyDescent="0.2">
      <c r="A43" s="25" t="s">
        <v>52</v>
      </c>
      <c r="B43" s="28" t="s">
        <v>55</v>
      </c>
      <c r="C43" s="7"/>
      <c r="D43" s="7"/>
    </row>
    <row r="44" spans="1:4" x14ac:dyDescent="0.2">
      <c r="A44" s="27" t="s">
        <v>54</v>
      </c>
      <c r="B44" s="7"/>
      <c r="C44" s="7"/>
      <c r="D44" s="7"/>
    </row>
    <row r="45" spans="1:4" x14ac:dyDescent="0.2">
      <c r="A45" s="7"/>
      <c r="B45" s="7"/>
      <c r="C45" s="7"/>
      <c r="D45" s="7"/>
    </row>
    <row r="46" spans="1:4" ht="15.75" x14ac:dyDescent="0.25">
      <c r="A46" s="9" t="s">
        <v>14</v>
      </c>
      <c r="B46" s="7"/>
      <c r="C46" s="7"/>
      <c r="D46" s="7"/>
    </row>
    <row r="47" spans="1:4" ht="12.75" customHeight="1" x14ac:dyDescent="0.2">
      <c r="A47" s="29"/>
      <c r="B47" s="29"/>
      <c r="C47" s="29"/>
      <c r="D47" s="29"/>
    </row>
    <row r="48" spans="1:4" ht="12.75" customHeight="1" x14ac:dyDescent="0.25">
      <c r="A48" s="9" t="s">
        <v>13</v>
      </c>
      <c r="B48" s="29"/>
      <c r="C48" s="29"/>
      <c r="D48" s="29"/>
    </row>
    <row r="49" spans="1:4" ht="12.75" customHeight="1" x14ac:dyDescent="0.2">
      <c r="A49" s="30" t="str">
        <f>'Example 1'!A1</f>
        <v>Example 1 Simple Entry of COTH Function</v>
      </c>
      <c r="B49" s="29"/>
      <c r="C49" s="29"/>
      <c r="D49" s="29"/>
    </row>
    <row r="50" spans="1:4" ht="12.75" customHeight="1" x14ac:dyDescent="0.2">
      <c r="A50" s="30" t="str">
        <f>'Example 2'!A1</f>
        <v>Example 2 Validating and cross check of input of COTH function.</v>
      </c>
      <c r="B50" s="29"/>
      <c r="C50" s="29"/>
      <c r="D50" s="29"/>
    </row>
    <row r="51" spans="1:4" ht="12.75" customHeight="1" x14ac:dyDescent="0.2">
      <c r="A51" s="30" t="str">
        <f>'Example 3'!A1</f>
        <v>Example 3 Charting COTH</v>
      </c>
      <c r="B51" s="29"/>
      <c r="C51" s="29"/>
      <c r="D51" s="29"/>
    </row>
    <row r="52" spans="1:4" ht="15.75" x14ac:dyDescent="0.25">
      <c r="A52" s="9"/>
      <c r="B52" s="7"/>
      <c r="C52" s="7"/>
      <c r="D52" s="7"/>
    </row>
    <row r="53" spans="1:4" ht="15.75" x14ac:dyDescent="0.25">
      <c r="A53" s="9" t="s">
        <v>3</v>
      </c>
      <c r="B53" s="7"/>
      <c r="C53" s="7"/>
      <c r="D53" s="7"/>
    </row>
    <row r="54" spans="1:4" x14ac:dyDescent="0.2">
      <c r="A54" s="7"/>
      <c r="B54" s="7"/>
      <c r="C54" s="7"/>
      <c r="D54" s="7"/>
    </row>
    <row r="55" spans="1:4" x14ac:dyDescent="0.2">
      <c r="A55" s="11" t="s">
        <v>2</v>
      </c>
      <c r="B55" s="7"/>
      <c r="C55" s="7"/>
      <c r="D55" s="7"/>
    </row>
    <row r="56" spans="1:4" x14ac:dyDescent="0.2">
      <c r="A56" s="11" t="s">
        <v>1</v>
      </c>
      <c r="B56" s="7"/>
      <c r="C56" s="7"/>
      <c r="D56" s="7"/>
    </row>
    <row r="57" spans="1:4" x14ac:dyDescent="0.2">
      <c r="A57" s="11" t="s">
        <v>0</v>
      </c>
      <c r="B57" s="7"/>
      <c r="C57" s="7"/>
      <c r="D57" s="7"/>
    </row>
    <row r="58" spans="1:4" x14ac:dyDescent="0.2">
      <c r="A58" s="11"/>
      <c r="B58" s="7"/>
      <c r="C58" s="7"/>
      <c r="D58" s="7"/>
    </row>
    <row r="59" spans="1:4" x14ac:dyDescent="0.2">
      <c r="A59" s="31"/>
      <c r="B59" s="31"/>
      <c r="C59" s="31"/>
      <c r="D59" s="3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12</v>
      </c>
      <c r="B1" s="42"/>
      <c r="C1" s="42"/>
      <c r="D1" s="42"/>
      <c r="E1" s="42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15"/>
      <c r="C2" s="15"/>
      <c r="D2" s="15"/>
      <c r="E2" s="15"/>
    </row>
    <row r="3" spans="1:5" x14ac:dyDescent="0.2">
      <c r="A3" s="36" t="s">
        <v>10</v>
      </c>
      <c r="B3" s="37">
        <v>0.92729521800161263</v>
      </c>
      <c r="C3" s="15"/>
      <c r="D3" s="15"/>
      <c r="E3" s="15"/>
    </row>
    <row r="4" spans="1:5" x14ac:dyDescent="0.2">
      <c r="A4" s="15" t="s">
        <v>9</v>
      </c>
      <c r="B4" s="38">
        <f>_xlfn.COTH(B3)</f>
        <v>1.3711207919275092</v>
      </c>
      <c r="C4" s="18"/>
      <c r="D4" s="7"/>
      <c r="E4" s="7"/>
    </row>
    <row r="5" spans="1:5" x14ac:dyDescent="0.2">
      <c r="A5" s="15" t="str">
        <f>"Formula Used in "&amp;ADDRESS(ROW(B4),COLUMN(B4),4)&amp;"  &gt;&gt;   "</f>
        <v xml:space="preserve">Formula Used in B4  &gt;&gt;   </v>
      </c>
      <c r="B5" s="39" t="str">
        <f ca="1">_xlfn.FORMULATEXT(B4)</f>
        <v>=COTH(B3)</v>
      </c>
      <c r="C5" s="40"/>
      <c r="D5" s="7"/>
      <c r="E5" s="7"/>
    </row>
    <row r="6" spans="1:5" x14ac:dyDescent="0.2">
      <c r="A6" s="11"/>
      <c r="B6" s="11"/>
      <c r="C6" s="40"/>
      <c r="D6" s="11"/>
      <c r="E6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39997558519241921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11</v>
      </c>
      <c r="B1" s="42"/>
      <c r="C1" s="42"/>
      <c r="D1" s="44"/>
      <c r="E1" s="44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7"/>
      <c r="C2" s="7"/>
      <c r="D2" s="7"/>
      <c r="E2" s="7"/>
    </row>
    <row r="3" spans="1:5" x14ac:dyDescent="0.2">
      <c r="A3" s="36" t="s">
        <v>10</v>
      </c>
      <c r="B3" s="43">
        <v>-0.78539816339744795</v>
      </c>
      <c r="C3" s="14">
        <f>IF(ISNUMBER('Example 1'!B3),0,"Data input error")</f>
        <v>0</v>
      </c>
      <c r="D3" s="7"/>
      <c r="E3" s="7"/>
    </row>
    <row r="4" spans="1:5" x14ac:dyDescent="0.2">
      <c r="A4" s="15" t="s">
        <v>9</v>
      </c>
      <c r="B4" s="38">
        <f>_xlfn.COTH(B3)</f>
        <v>-1.5248686188220646</v>
      </c>
      <c r="C4" s="11"/>
      <c r="D4" s="7"/>
      <c r="E4" s="7"/>
    </row>
    <row r="5" spans="1:5" x14ac:dyDescent="0.2">
      <c r="A5" s="15" t="str">
        <f>"Formula Used in "&amp;ADDRESS(ROW(B4),COLUMN(B4),4)&amp;"  &gt;&gt;   "</f>
        <v xml:space="preserve">Formula Used in B4  &gt;&gt;   </v>
      </c>
      <c r="B5" s="39" t="str">
        <f ca="1">_xlfn.FORMULATEXT(B4)</f>
        <v>=COTH(B3)</v>
      </c>
      <c r="C5" s="7"/>
      <c r="D5" s="7"/>
      <c r="E5" s="7"/>
    </row>
    <row r="6" spans="1:5" x14ac:dyDescent="0.2">
      <c r="A6" s="15"/>
      <c r="B6" s="39"/>
      <c r="C6" s="7"/>
      <c r="D6" s="7"/>
      <c r="E6" s="7"/>
    </row>
    <row r="7" spans="1:5" x14ac:dyDescent="0.2">
      <c r="A7" s="15" t="s">
        <v>8</v>
      </c>
      <c r="B7" s="38">
        <f>_xlfn.ACOTH(B4)</f>
        <v>-0.78539816339744783</v>
      </c>
      <c r="C7" s="7"/>
      <c r="D7" s="7"/>
      <c r="E7" s="7"/>
    </row>
    <row r="8" spans="1:5" x14ac:dyDescent="0.2">
      <c r="A8" s="15" t="str">
        <f>"Formula Used in "&amp;ADDRESS(ROW(B7),COLUMN(B7),4)&amp;"  &gt;&gt;   "</f>
        <v xml:space="preserve">Formula Used in B7  &gt;&gt;   </v>
      </c>
      <c r="B8" s="39" t="str">
        <f ca="1">_xlfn.FORMULATEXT(B7)</f>
        <v>=ACOTH(B4)</v>
      </c>
      <c r="C8" s="7"/>
      <c r="D8" s="7"/>
      <c r="E8" s="7"/>
    </row>
    <row r="9" spans="1:5" x14ac:dyDescent="0.2">
      <c r="A9" s="15"/>
      <c r="B9" s="39"/>
      <c r="C9" s="7"/>
      <c r="D9" s="7"/>
      <c r="E9" s="7"/>
    </row>
    <row r="10" spans="1:5" x14ac:dyDescent="0.2">
      <c r="A10" s="15" t="s">
        <v>7</v>
      </c>
      <c r="B10" s="38">
        <f>COSH(B3)/SINH(B3)</f>
        <v>-1.5248686188220646</v>
      </c>
      <c r="C10" s="7"/>
      <c r="D10" s="7"/>
      <c r="E10" s="7"/>
    </row>
    <row r="11" spans="1:5" x14ac:dyDescent="0.2">
      <c r="A11" s="15" t="str">
        <f>"Formula Used in "&amp;ADDRESS(ROW(B10),COLUMN(B10),4)&amp;"  &gt;&gt;   "</f>
        <v xml:space="preserve">Formula Used in B10  &gt;&gt;   </v>
      </c>
      <c r="B11" s="39" t="str">
        <f ca="1">_xlfn.FORMULATEXT(B10)</f>
        <v>=COSH(B3)/SINH(B3)</v>
      </c>
      <c r="C11" s="7"/>
      <c r="D11" s="7"/>
      <c r="E11" s="7"/>
    </row>
    <row r="12" spans="1:5" x14ac:dyDescent="0.2">
      <c r="A12" s="15"/>
      <c r="B12" s="39"/>
      <c r="C12" s="7"/>
      <c r="D12" s="7"/>
      <c r="E12" s="7"/>
    </row>
    <row r="13" spans="1:5" x14ac:dyDescent="0.2">
      <c r="A13" s="15" t="s">
        <v>5</v>
      </c>
      <c r="B13" s="39" t="str">
        <f>IF(B10=B4,"Result cross checks")</f>
        <v>Result cross checks</v>
      </c>
      <c r="C13" s="7"/>
      <c r="D13" s="7"/>
      <c r="E13" s="7"/>
    </row>
    <row r="14" spans="1:5" x14ac:dyDescent="0.2">
      <c r="A14" s="15" t="str">
        <f>"Formula Used in "&amp;ADDRESS(ROW(B13),COLUMN(B13),4)&amp;"  &gt;&gt;   "</f>
        <v xml:space="preserve">Formula Used in B13  &gt;&gt;   </v>
      </c>
      <c r="B14" s="39" t="str">
        <f ca="1">_xlfn.FORMULATEXT(B13)</f>
        <v>=IF(B10=B4,"Result cross checks")</v>
      </c>
      <c r="C14" s="7"/>
      <c r="D14" s="7"/>
      <c r="E14" s="7"/>
    </row>
    <row r="15" spans="1:5" x14ac:dyDescent="0.2">
      <c r="A15" s="15"/>
      <c r="B15" s="39"/>
      <c r="C15" s="7"/>
      <c r="D15" s="7"/>
      <c r="E15" s="7"/>
    </row>
    <row r="16" spans="1:5" x14ac:dyDescent="0.2">
      <c r="A16" s="15" t="s">
        <v>6</v>
      </c>
      <c r="B16" s="38">
        <f>(EXP(1)^B3+EXP(1)^-B3)/(EXP(1)^B3-EXP(1)^-B3)</f>
        <v>-1.5248686188220644</v>
      </c>
      <c r="C16" s="7"/>
      <c r="D16" s="7"/>
      <c r="E16" s="7"/>
    </row>
    <row r="17" spans="1:5" x14ac:dyDescent="0.2">
      <c r="A17" s="15" t="str">
        <f>"Formula Used in "&amp;ADDRESS(ROW(B16),COLUMN(B16),4)&amp;"  &gt;&gt;   "</f>
        <v xml:space="preserve">Formula Used in B16  &gt;&gt;   </v>
      </c>
      <c r="B17" s="39" t="str">
        <f ca="1">_xlfn.FORMULATEXT(B16)</f>
        <v>=(EXP(1)^B3+EXP(1)^-B3)/(EXP(1)^B3-EXP(1)^-B3)</v>
      </c>
      <c r="C17" s="7"/>
      <c r="D17" s="7"/>
      <c r="E17" s="7"/>
    </row>
    <row r="18" spans="1:5" x14ac:dyDescent="0.2">
      <c r="A18" s="15"/>
      <c r="B18" s="39"/>
      <c r="C18" s="7"/>
      <c r="D18" s="7"/>
      <c r="E18" s="7"/>
    </row>
    <row r="19" spans="1:5" x14ac:dyDescent="0.2">
      <c r="A19" s="15" t="s">
        <v>5</v>
      </c>
      <c r="B19" s="39" t="str">
        <f>IF(B4=B16,"Result cross checks")</f>
        <v>Result cross checks</v>
      </c>
      <c r="C19" s="7"/>
      <c r="D19" s="7"/>
      <c r="E19" s="7"/>
    </row>
    <row r="20" spans="1:5" x14ac:dyDescent="0.2">
      <c r="A20" s="15" t="str">
        <f>"Formula Used in "&amp;ADDRESS(ROW(B19),COLUMN(B19),4)&amp;"  &gt;&gt;   "</f>
        <v xml:space="preserve">Formula Used in B19  &gt;&gt;   </v>
      </c>
      <c r="B20" s="39" t="str">
        <f ca="1">_xlfn.FORMULATEXT(B19)</f>
        <v>=IF(B4=B16,"Result cross checks")</v>
      </c>
      <c r="C20" s="7"/>
      <c r="D20" s="7"/>
      <c r="E20" s="7"/>
    </row>
    <row r="21" spans="1:5" x14ac:dyDescent="0.2">
      <c r="A21" s="7"/>
      <c r="B21" s="7"/>
      <c r="C21" s="7"/>
      <c r="D21" s="7"/>
      <c r="E21" s="7"/>
    </row>
    <row r="22" spans="1:5" x14ac:dyDescent="0.2">
      <c r="A22" s="11" t="str">
        <f>ADDRESS(ROW(B3),COLUMN(B3),4)&amp;" is data validated to accept only numbers"</f>
        <v>B3 is data validated to accept only numbers</v>
      </c>
      <c r="B22" s="11"/>
      <c r="C22" s="40"/>
      <c r="D22" s="11"/>
      <c r="E22" s="7"/>
    </row>
    <row r="23" spans="1:5" x14ac:dyDescent="0.2">
      <c r="A23" s="11" t="str">
        <f ca="1">ADDRESS(ROW(C3),COLUMN(C3),4)&amp;" is protected and contains the data validation crosscheck formula: "&amp;_xlfn.FORMULATEXT(C3)</f>
        <v>C3 is protected and contains the data validation crosscheck formula: =IF(ISNUMBER('Example 1'!B3),0,"Data input error")</v>
      </c>
      <c r="B23" s="11"/>
      <c r="C23" s="40"/>
      <c r="D23" s="11"/>
      <c r="E23" s="7"/>
    </row>
    <row r="24" spans="1:5" x14ac:dyDescent="0.2">
      <c r="A24" s="11" t="str">
        <f>"Where the data validating formula in "&amp;ADDRESS(ROW(C3),COLUMN(C3),4)&amp;" returns 0, conditional formatting steps in and formats with same font as background."</f>
        <v>Where the data validating formula in C3 returns 0, conditional formatting steps in and formats with same font as background.</v>
      </c>
      <c r="B24" s="11"/>
      <c r="C24" s="40"/>
      <c r="D24" s="11"/>
      <c r="E24" s="7"/>
    </row>
    <row r="25" spans="1:5" x14ac:dyDescent="0.2">
      <c r="A25" s="15"/>
      <c r="B25" s="11"/>
      <c r="C25" s="40"/>
      <c r="D25" s="11"/>
      <c r="E25" s="7"/>
    </row>
  </sheetData>
  <conditionalFormatting sqref="C3">
    <cfRule type="cellIs" dxfId="0" priority="1" stopIfTrue="1" operator="equal">
      <formula>0</formula>
    </cfRule>
  </conditionalFormatting>
  <dataValidations count="1">
    <dataValidation type="custom" allowBlank="1" showInputMessage="1" showErrorMessage="1" errorTitle="Data Input Error" error="The input must be numeric._x000a__x000a_Input any real number." promptTitle="Data Validated Input" prompt="Input any real number." sqref="B3" xr:uid="{00000000-0002-0000-0200-000000000000}">
      <formula1>ISNUMBER(B3)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tabColor theme="8" tint="0.39997558519241921"/>
  </sheetPr>
  <dimension ref="A1:S37"/>
  <sheetViews>
    <sheetView zoomScaleNormal="100" workbookViewId="0"/>
  </sheetViews>
  <sheetFormatPr defaultColWidth="9.140625" defaultRowHeight="12.75" x14ac:dyDescent="0.2"/>
  <cols>
    <col min="1" max="16384" width="9.140625" style="1"/>
  </cols>
  <sheetData>
    <row r="1" spans="1:19" s="5" customFormat="1" ht="30" customHeight="1" x14ac:dyDescent="0.2">
      <c r="A1" s="41" t="s">
        <v>4</v>
      </c>
      <c r="B1" s="49"/>
      <c r="C1" s="49"/>
      <c r="D1" s="49"/>
      <c r="E1" s="49"/>
      <c r="F1" s="45"/>
      <c r="G1" s="45"/>
      <c r="H1" s="45"/>
      <c r="I1" s="45"/>
      <c r="J1" s="45"/>
      <c r="K1" s="45"/>
      <c r="L1" s="45"/>
      <c r="M1" s="45"/>
      <c r="N1" s="45"/>
      <c r="O1" s="46"/>
      <c r="P1" s="46"/>
      <c r="Q1" s="47"/>
      <c r="R1" s="47"/>
      <c r="S1" s="47"/>
    </row>
    <row r="2" spans="1:19" s="5" customFormat="1" ht="15" customHeight="1" x14ac:dyDescent="0.2">
      <c r="A2" s="6" t="str">
        <f ca="1">IF(1*LEFT(INFO("release"),2)&gt;=15,"","This function will not work in versions of Excel before 2013")</f>
        <v/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47"/>
      <c r="R2" s="47"/>
      <c r="S2" s="47"/>
    </row>
    <row r="3" spans="1:19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48"/>
      <c r="R3" s="48"/>
      <c r="S3" s="48"/>
    </row>
    <row r="4" spans="1:19" x14ac:dyDescent="0.2">
      <c r="A4" s="15" t="s">
        <v>43</v>
      </c>
      <c r="B4" s="15" t="s">
        <v>44</v>
      </c>
      <c r="C4" s="15" t="s">
        <v>45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48"/>
      <c r="R4" s="48"/>
      <c r="S4" s="48"/>
    </row>
    <row r="5" spans="1:19" x14ac:dyDescent="0.2">
      <c r="A5" s="48">
        <v>0.1</v>
      </c>
      <c r="B5" s="15">
        <f t="shared" ref="B5:B23" si="0">_xlfn.COTH(A5)</f>
        <v>10.033311132253989</v>
      </c>
      <c r="C5" s="15">
        <f t="shared" ref="C5:C23" si="1">_xlfn.COTH(-A5)</f>
        <v>-10.033311132253989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48"/>
      <c r="R5" s="48"/>
      <c r="S5" s="48"/>
    </row>
    <row r="6" spans="1:19" x14ac:dyDescent="0.2">
      <c r="A6" s="48">
        <f t="shared" ref="A6:A23" si="2">A5+0.05</f>
        <v>0.15000000000000002</v>
      </c>
      <c r="B6" s="15">
        <f t="shared" si="0"/>
        <v>6.7165918270201637</v>
      </c>
      <c r="C6" s="15">
        <f t="shared" si="1"/>
        <v>-6.7165918270201637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48"/>
      <c r="R6" s="48"/>
      <c r="S6" s="48"/>
    </row>
    <row r="7" spans="1:19" x14ac:dyDescent="0.2">
      <c r="A7" s="48">
        <f t="shared" si="2"/>
        <v>0.2</v>
      </c>
      <c r="B7" s="15">
        <f t="shared" si="0"/>
        <v>5.0664895634394718</v>
      </c>
      <c r="C7" s="15">
        <f t="shared" si="1"/>
        <v>-5.0664895634394718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48"/>
      <c r="R7" s="48"/>
      <c r="S7" s="48"/>
    </row>
    <row r="8" spans="1:19" x14ac:dyDescent="0.2">
      <c r="A8" s="48">
        <f t="shared" si="2"/>
        <v>0.25</v>
      </c>
      <c r="B8" s="15">
        <f t="shared" si="0"/>
        <v>4.0829881650735969</v>
      </c>
      <c r="C8" s="15">
        <f t="shared" si="1"/>
        <v>-4.0829881650735969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48"/>
      <c r="R8" s="48"/>
      <c r="S8" s="48"/>
    </row>
    <row r="9" spans="1:19" x14ac:dyDescent="0.2">
      <c r="A9" s="48">
        <f t="shared" si="2"/>
        <v>0.3</v>
      </c>
      <c r="B9" s="15">
        <f t="shared" si="0"/>
        <v>3.4327384303217414</v>
      </c>
      <c r="C9" s="15">
        <f t="shared" si="1"/>
        <v>-3.4327384303217414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48"/>
      <c r="R9" s="48"/>
      <c r="S9" s="48"/>
    </row>
    <row r="10" spans="1:19" x14ac:dyDescent="0.2">
      <c r="A10" s="48">
        <f t="shared" si="2"/>
        <v>0.35</v>
      </c>
      <c r="B10" s="15">
        <f t="shared" si="0"/>
        <v>2.9728677272689263</v>
      </c>
      <c r="C10" s="15">
        <f t="shared" si="1"/>
        <v>-2.9728677272689263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48"/>
      <c r="R10" s="48"/>
      <c r="S10" s="48"/>
    </row>
    <row r="11" spans="1:19" s="3" customFormat="1" x14ac:dyDescent="0.2">
      <c r="A11" s="48">
        <f t="shared" si="2"/>
        <v>0.39999999999999997</v>
      </c>
      <c r="B11" s="15">
        <f t="shared" si="0"/>
        <v>2.6319324418321881</v>
      </c>
      <c r="C11" s="15">
        <f t="shared" si="1"/>
        <v>-2.6319324418321881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48"/>
      <c r="R11" s="48"/>
      <c r="S11" s="48"/>
    </row>
    <row r="12" spans="1:19" x14ac:dyDescent="0.2">
      <c r="A12" s="48">
        <f t="shared" si="2"/>
        <v>0.44999999999999996</v>
      </c>
      <c r="B12" s="15">
        <f t="shared" si="0"/>
        <v>2.3702355008100158</v>
      </c>
      <c r="C12" s="15">
        <f t="shared" si="1"/>
        <v>-2.3702355008100158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48"/>
      <c r="R12" s="48"/>
      <c r="S12" s="48"/>
    </row>
    <row r="13" spans="1:19" x14ac:dyDescent="0.2">
      <c r="A13" s="48">
        <f t="shared" si="2"/>
        <v>0.49999999999999994</v>
      </c>
      <c r="B13" s="15">
        <f t="shared" si="0"/>
        <v>2.1639534137386529</v>
      </c>
      <c r="C13" s="15">
        <f t="shared" si="1"/>
        <v>-2.1639534137386529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48"/>
      <c r="R13" s="48"/>
      <c r="S13" s="48"/>
    </row>
    <row r="14" spans="1:19" x14ac:dyDescent="0.2">
      <c r="A14" s="48">
        <f t="shared" si="2"/>
        <v>0.54999999999999993</v>
      </c>
      <c r="B14" s="15">
        <f t="shared" si="0"/>
        <v>1.9979213179463899</v>
      </c>
      <c r="C14" s="15">
        <f t="shared" si="1"/>
        <v>-1.9979213179463899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48"/>
      <c r="R14" s="48"/>
      <c r="S14" s="48"/>
    </row>
    <row r="15" spans="1:19" x14ac:dyDescent="0.2">
      <c r="A15" s="48">
        <f t="shared" si="2"/>
        <v>0.6</v>
      </c>
      <c r="B15" s="15">
        <f t="shared" si="0"/>
        <v>1.8620255213866661</v>
      </c>
      <c r="C15" s="15">
        <f t="shared" si="1"/>
        <v>-1.8620255213866661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48"/>
      <c r="R15" s="48"/>
      <c r="S15" s="48"/>
    </row>
    <row r="16" spans="1:19" x14ac:dyDescent="0.2">
      <c r="A16" s="48">
        <f t="shared" si="2"/>
        <v>0.65</v>
      </c>
      <c r="B16" s="15">
        <f t="shared" si="0"/>
        <v>1.7492610410306348</v>
      </c>
      <c r="C16" s="15">
        <f t="shared" si="1"/>
        <v>-1.7492610410306348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48"/>
      <c r="R16" s="48"/>
      <c r="S16" s="48"/>
    </row>
    <row r="17" spans="1:19" x14ac:dyDescent="0.2">
      <c r="A17" s="48">
        <f t="shared" si="2"/>
        <v>0.70000000000000007</v>
      </c>
      <c r="B17" s="15">
        <f t="shared" si="0"/>
        <v>1.6546216358026291</v>
      </c>
      <c r="C17" s="15">
        <f t="shared" si="1"/>
        <v>-1.6546216358026291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48"/>
      <c r="R17" s="48"/>
      <c r="S17" s="48"/>
    </row>
    <row r="18" spans="1:19" x14ac:dyDescent="0.2">
      <c r="A18" s="48">
        <f t="shared" si="2"/>
        <v>0.75000000000000011</v>
      </c>
      <c r="B18" s="15">
        <f t="shared" si="0"/>
        <v>1.5744338335777364</v>
      </c>
      <c r="C18" s="15">
        <f t="shared" si="1"/>
        <v>-1.5744338335777364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48"/>
      <c r="R18" s="48"/>
      <c r="S18" s="48"/>
    </row>
    <row r="19" spans="1:19" x14ac:dyDescent="0.2">
      <c r="A19" s="48">
        <f t="shared" si="2"/>
        <v>0.80000000000000016</v>
      </c>
      <c r="B19" s="15">
        <f t="shared" si="0"/>
        <v>1.5059407020437066</v>
      </c>
      <c r="C19" s="15">
        <f t="shared" si="1"/>
        <v>-1.5059407020437066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48"/>
      <c r="R19" s="48"/>
      <c r="S19" s="48"/>
    </row>
    <row r="20" spans="1:19" x14ac:dyDescent="0.2">
      <c r="A20" s="48">
        <f t="shared" si="2"/>
        <v>0.8500000000000002</v>
      </c>
      <c r="B20" s="15">
        <f t="shared" si="0"/>
        <v>1.4470325251696545</v>
      </c>
      <c r="C20" s="15">
        <f t="shared" si="1"/>
        <v>-1.4470325251696545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48"/>
      <c r="R20" s="48"/>
      <c r="S20" s="48"/>
    </row>
    <row r="21" spans="1:19" x14ac:dyDescent="0.2">
      <c r="A21" s="48">
        <f t="shared" si="2"/>
        <v>0.90000000000000024</v>
      </c>
      <c r="B21" s="15">
        <f t="shared" si="0"/>
        <v>1.3960672530300113</v>
      </c>
      <c r="C21" s="15">
        <f t="shared" si="1"/>
        <v>-1.3960672530300113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48"/>
      <c r="R21" s="48"/>
      <c r="S21" s="48"/>
    </row>
    <row r="22" spans="1:19" x14ac:dyDescent="0.2">
      <c r="A22" s="48">
        <f t="shared" si="2"/>
        <v>0.95000000000000029</v>
      </c>
      <c r="B22" s="15">
        <f t="shared" si="0"/>
        <v>1.3517476485543534</v>
      </c>
      <c r="C22" s="15">
        <f t="shared" si="1"/>
        <v>-1.3517476485543534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48"/>
      <c r="R22" s="48"/>
      <c r="S22" s="48"/>
    </row>
    <row r="23" spans="1:19" x14ac:dyDescent="0.2">
      <c r="A23" s="48">
        <f t="shared" si="2"/>
        <v>1.0000000000000002</v>
      </c>
      <c r="B23" s="15">
        <f t="shared" si="0"/>
        <v>1.3130352854993312</v>
      </c>
      <c r="C23" s="15">
        <f t="shared" si="1"/>
        <v>-1.3130352854993312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48"/>
      <c r="R23" s="48"/>
      <c r="S23" s="48"/>
    </row>
    <row r="24" spans="1:19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48"/>
      <c r="R24" s="48"/>
      <c r="S24" s="48"/>
    </row>
    <row r="25" spans="1:19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48"/>
      <c r="R25" s="48"/>
      <c r="S25" s="48"/>
    </row>
    <row r="26" spans="1:19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48"/>
      <c r="R26" s="48"/>
      <c r="S26" s="48"/>
    </row>
    <row r="27" spans="1:19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48"/>
      <c r="R27" s="48"/>
      <c r="S27" s="48"/>
    </row>
    <row r="28" spans="1:19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48"/>
      <c r="R28" s="48"/>
      <c r="S28" s="48"/>
    </row>
    <row r="29" spans="1:19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48"/>
      <c r="R29" s="48"/>
      <c r="S29" s="48"/>
    </row>
    <row r="30" spans="1:19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48"/>
      <c r="R30" s="48"/>
      <c r="S30" s="48"/>
    </row>
    <row r="31" spans="1:19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48"/>
      <c r="R31" s="48"/>
      <c r="S31" s="48"/>
    </row>
    <row r="32" spans="1:19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48"/>
      <c r="R32" s="48"/>
      <c r="S32" s="48"/>
    </row>
    <row r="33" spans="1:19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48"/>
      <c r="R33" s="48"/>
      <c r="S33" s="48"/>
    </row>
    <row r="34" spans="1:19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48"/>
      <c r="R34" s="48"/>
      <c r="S34" s="48"/>
    </row>
    <row r="35" spans="1:19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48"/>
      <c r="R35" s="48"/>
      <c r="S35" s="48"/>
    </row>
    <row r="36" spans="1:19" x14ac:dyDescent="0.2">
      <c r="A36" s="15"/>
      <c r="B36" s="15"/>
      <c r="C36" s="15"/>
      <c r="D36" s="15"/>
      <c r="E36" s="15" t="s">
        <v>46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48"/>
      <c r="R36" s="48"/>
      <c r="S36" s="48"/>
    </row>
    <row r="37" spans="1:19" x14ac:dyDescent="0.2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COTH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2013-05-27T23:19:24Z</dcterms:created>
  <dcterms:modified xsi:type="dcterms:W3CDTF">2020-08-26T14:08:53Z</dcterms:modified>
</cp:coreProperties>
</file>